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24.613 от 05.12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21" i="2"/>
  <c r="H15" i="2"/>
  <c r="F17" i="2" s="1"/>
  <c r="H17" i="2" s="1"/>
  <c r="C9" i="2"/>
  <c r="G9" i="2" s="1"/>
  <c r="C20" i="2" l="1"/>
</calcChain>
</file>

<file path=xl/sharedStrings.xml><?xml version="1.0" encoding="utf-8"?>
<sst xmlns="http://schemas.openxmlformats.org/spreadsheetml/2006/main" count="38" uniqueCount="38">
  <si>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</si>
  <si>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</si>
  <si>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</si>
  <si>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</si>
  <si>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77.24.613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</si>
  <si>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</si>
  <si>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</si>
  <si>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по четным</t>
  </si>
  <si>
    <t>Протяженность маршрута (км):</t>
  </si>
  <si>
    <t>по городу (км)</t>
  </si>
  <si>
    <t>Вид обмена:</t>
  </si>
  <si>
    <t>Россыпь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</si>
  <si>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</si>
  <si>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</si>
  <si>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</si>
  <si>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</si>
  <si>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</si>
  <si>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</si>
  <si>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</si>
  <si>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</si>
  <si>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</si>
  <si>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</si>
  <si>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</si>
  <si>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</si>
  <si>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</si>
  <si>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</si>
  <si>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Погрузка на ПЖДП при Казанском вокзале ММПО</t>
  </si>
  <si>
    <t>Обед</t>
  </si>
  <si>
    <t>обед</t>
  </si>
  <si>
    <t>МОСКВА-КАЗАНСКИЙ ВОКЗАЛ ПЖДП ММПО</t>
  </si>
  <si>
    <t>Москва, Краснопрудный переулок 7 стр 1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</si>
  <si>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</si>
  <si>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</si>
  <si>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</si>
  <si>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</si>
  <si>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</si>
  <si>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 xml:space="preserve"> ЛЦ ВНУКОВО ММПО</t>
  </si>
  <si>
    <t xml:space="preserve"> ЛЦ ВНУКОВО ММПО - ПЖДП при Казанском вокзале ММПО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</si>
</sst>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3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4" fontId="4" fillId="0" borderId="0" xfId="3" applyNumberFormat="1" applyFont="1" applyFill="1" applyAlignment="1">
      <alignment horizontal="left" vertical="top"/>
    </xf>
    <xf numFmtId="0" fontId="3" fillId="0" borderId="0" xfId="3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20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0" fontId="3" fillId="0" borderId="1" xfId="1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20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vertical="center" wrapText="1"/>
    </xf>
    <xf numFmtId="20" fontId="3" fillId="0" borderId="0" xfId="1" applyNumberFormat="1" applyFont="1" applyFill="1" applyBorder="1" applyAlignment="1">
      <alignment horizontal="left" vertical="center" wrapText="1"/>
    </xf>
    <xf numFmtId="49" fontId="3" fillId="0" borderId="0" xfId="3" applyNumberFormat="1" applyFont="1" applyFill="1" applyBorder="1" applyAlignment="1">
      <alignment horizontal="center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46"/>
  <sheetViews>
    <sheetView tabSelected="1" workbookViewId="0">
      <selection activeCell="A38" sqref="A25:XFD38"/>
    </sheetView>
  </sheetViews>
  <sheetFormatPr defaultColWidth="10.3984375" defaultRowHeight="15.4" x14ac:dyDescent="0.45"/>
  <cols>
    <col min="1" max="1" width="4.86328125" style="1" customWidth="1"/>
    <col min="2" max="2" width="47.73046875" style="1" customWidth="1"/>
    <col min="3" max="3" width="46.265625" style="1" customWidth="1"/>
    <col min="4" max="4" width="18.1328125" style="1" customWidth="1"/>
    <col min="5" max="5" width="11.1328125" style="1" customWidth="1"/>
    <col min="6" max="6" width="11.59765625" style="1" customWidth="1"/>
    <col min="7" max="7" width="10.265625" style="1" customWidth="1"/>
    <col min="8" max="8" width="15.1328125" style="1" customWidth="1"/>
    <col min="9" max="9" width="40.73046875" style="1" customWidth="1"/>
    <col min="10" max="15" width="5.59765625" style="1" customWidth="1"/>
    <col min="16" max="16384" width="10.3984375" style="1"/>
  </cols>
  <sheetData>
    <row r="2" spans="1:9" x14ac:dyDescent="0.4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7.25" x14ac:dyDescent="0.45">
      <c r="A3" s="44" t="s">
        <v>37</v>
      </c>
      <c r="B3" s="44"/>
      <c r="C3" s="44"/>
      <c r="D3" s="44"/>
      <c r="E3" s="44"/>
      <c r="F3" s="44"/>
      <c r="G3" s="44"/>
      <c r="H3" s="44"/>
      <c r="I3" s="44"/>
    </row>
    <row r="4" spans="1:9" x14ac:dyDescent="0.45">
      <c r="E4" s="2"/>
      <c r="F4" s="2"/>
      <c r="G4" s="2"/>
      <c r="H4" s="2"/>
      <c r="I4" s="2"/>
    </row>
    <row r="5" spans="1:9" x14ac:dyDescent="0.45">
      <c r="A5" s="1" t="s">
        <v>1</v>
      </c>
      <c r="B5" s="2"/>
      <c r="C5" s="3" t="s">
        <v>2</v>
      </c>
      <c r="I5" s="2"/>
    </row>
    <row r="6" spans="1:9" ht="17.25" x14ac:dyDescent="0.45">
      <c r="A6" s="1" t="s">
        <v>3</v>
      </c>
      <c r="C6" s="4" t="s">
        <v>4</v>
      </c>
      <c r="I6" s="37"/>
    </row>
    <row r="7" spans="1:9" ht="17.25" x14ac:dyDescent="0.45">
      <c r="A7" s="1" t="s">
        <v>5</v>
      </c>
      <c r="C7" s="5">
        <v>45996</v>
      </c>
    </row>
    <row r="8" spans="1:9" x14ac:dyDescent="0.45">
      <c r="A8" s="1" t="s">
        <v>6</v>
      </c>
      <c r="C8" s="3" t="s">
        <v>7</v>
      </c>
    </row>
    <row r="9" spans="1:9" x14ac:dyDescent="0.45">
      <c r="A9" s="1" t="s">
        <v>8</v>
      </c>
      <c r="C9" s="3">
        <f>SUM(D15:D17)</f>
        <v>52</v>
      </c>
      <c r="E9" s="40" t="s">
        <v>9</v>
      </c>
      <c r="F9" s="40"/>
      <c r="G9" s="1">
        <f>C9-G10</f>
        <v>52</v>
      </c>
    </row>
    <row r="10" spans="1:9" x14ac:dyDescent="0.45">
      <c r="A10" s="1" t="s">
        <v>10</v>
      </c>
      <c r="C10" s="3" t="s">
        <v>11</v>
      </c>
      <c r="E10" s="40" t="s">
        <v>12</v>
      </c>
      <c r="F10" s="40"/>
    </row>
    <row r="11" spans="1:9" x14ac:dyDescent="0.45">
      <c r="A11" s="6" t="s">
        <v>13</v>
      </c>
      <c r="B11" s="6"/>
      <c r="C11" s="3" t="s">
        <v>14</v>
      </c>
    </row>
    <row r="13" spans="1:9" ht="15.95" customHeight="1" x14ac:dyDescent="0.45">
      <c r="A13" s="39" t="s">
        <v>15</v>
      </c>
      <c r="B13" s="39" t="s">
        <v>16</v>
      </c>
      <c r="C13" s="39" t="s">
        <v>17</v>
      </c>
      <c r="D13" s="39" t="s">
        <v>18</v>
      </c>
      <c r="E13" s="39" t="s">
        <v>19</v>
      </c>
      <c r="F13" s="39"/>
      <c r="G13" s="39"/>
      <c r="H13" s="39"/>
      <c r="I13" s="39" t="s">
        <v>20</v>
      </c>
    </row>
    <row r="14" spans="1:9" ht="45.2" customHeight="1" x14ac:dyDescent="0.45">
      <c r="A14" s="41"/>
      <c r="B14" s="41"/>
      <c r="C14" s="41"/>
      <c r="D14" s="42"/>
      <c r="E14" s="36" t="s">
        <v>21</v>
      </c>
      <c r="F14" s="36" t="s">
        <v>22</v>
      </c>
      <c r="G14" s="36" t="s">
        <v>23</v>
      </c>
      <c r="H14" s="36" t="s">
        <v>24</v>
      </c>
      <c r="I14" s="39"/>
    </row>
    <row r="15" spans="1:9" ht="30.75" x14ac:dyDescent="0.45">
      <c r="A15" s="38">
        <v>2</v>
      </c>
      <c r="B15" s="10" t="s">
        <v>36</v>
      </c>
      <c r="C15" s="7" t="s">
        <v>25</v>
      </c>
      <c r="D15" s="8"/>
      <c r="E15" s="11"/>
      <c r="F15" s="12">
        <v>0.5</v>
      </c>
      <c r="G15" s="9">
        <v>0.16666666666666666</v>
      </c>
      <c r="H15" s="12">
        <f>F15+G15</f>
        <v>0.66666666666666663</v>
      </c>
      <c r="I15" s="35" t="s">
        <v>26</v>
      </c>
    </row>
    <row r="16" spans="1:9" x14ac:dyDescent="0.45">
      <c r="A16" s="38"/>
      <c r="B16" s="7" t="s">
        <v>27</v>
      </c>
      <c r="C16" s="7"/>
      <c r="D16" s="8"/>
      <c r="E16" s="11"/>
      <c r="F16" s="12"/>
      <c r="G16" s="9">
        <v>8.3333333333333329E-2</v>
      </c>
      <c r="H16" s="12"/>
      <c r="I16" s="13" t="s">
        <v>28</v>
      </c>
    </row>
    <row r="17" spans="1:9" x14ac:dyDescent="0.45">
      <c r="A17" s="38">
        <v>3</v>
      </c>
      <c r="B17" s="7" t="s">
        <v>29</v>
      </c>
      <c r="C17" s="7" t="s">
        <v>30</v>
      </c>
      <c r="D17" s="8">
        <v>52</v>
      </c>
      <c r="E17" s="11">
        <v>6.25E-2</v>
      </c>
      <c r="F17" s="12">
        <f>E17+G16+H15</f>
        <v>0.8125</v>
      </c>
      <c r="G17" s="9">
        <v>0.20833333333333334</v>
      </c>
      <c r="H17" s="12">
        <f>F17+G17</f>
        <v>1.0208333333333333</v>
      </c>
      <c r="I17" s="13" t="s">
        <v>31</v>
      </c>
    </row>
    <row r="18" spans="1:9" x14ac:dyDescent="0.45">
      <c r="A18" s="14"/>
      <c r="B18" s="15"/>
      <c r="C18" s="15"/>
      <c r="D18" s="16"/>
      <c r="E18" s="17"/>
      <c r="F18" s="18"/>
      <c r="G18" s="17"/>
      <c r="H18" s="18"/>
      <c r="I18" s="19"/>
    </row>
    <row r="19" spans="1:9" x14ac:dyDescent="0.45">
      <c r="E19" s="20"/>
      <c r="F19" s="20"/>
      <c r="G19" s="21"/>
      <c r="H19" s="22"/>
      <c r="I19" s="23"/>
    </row>
    <row r="20" spans="1:9" ht="15" customHeight="1" x14ac:dyDescent="0.45">
      <c r="B20" s="24" t="s">
        <v>32</v>
      </c>
      <c r="C20" s="25">
        <f>C21+C22</f>
        <v>0.43750000000000006</v>
      </c>
      <c r="D20" s="26"/>
      <c r="E20" s="27"/>
    </row>
    <row r="21" spans="1:9" ht="15" customHeight="1" x14ac:dyDescent="0.45">
      <c r="B21" s="24" t="s">
        <v>33</v>
      </c>
      <c r="C21" s="25">
        <f>SUM(E15:E17)</f>
        <v>6.25E-2</v>
      </c>
      <c r="D21" s="26"/>
      <c r="E21" s="27"/>
      <c r="F21" s="14"/>
      <c r="G21" s="28"/>
      <c r="H21" s="29"/>
    </row>
    <row r="22" spans="1:9" ht="15" customHeight="1" x14ac:dyDescent="0.45">
      <c r="B22" s="24" t="s">
        <v>34</v>
      </c>
      <c r="C22" s="30">
        <f>SUM(G15:G17)-G16</f>
        <v>0.37500000000000006</v>
      </c>
      <c r="D22" s="26"/>
      <c r="E22" s="27"/>
      <c r="F22" s="14"/>
      <c r="G22" s="31"/>
      <c r="H22" s="31"/>
    </row>
    <row r="23" spans="1:9" ht="15" customHeight="1" x14ac:dyDescent="0.45">
      <c r="B23" s="32" t="s">
        <v>35</v>
      </c>
      <c r="C23" s="30">
        <f>G16</f>
        <v>8.3333333333333329E-2</v>
      </c>
      <c r="D23" s="26"/>
      <c r="E23" s="33"/>
      <c r="F23" s="14"/>
      <c r="G23" s="28"/>
      <c r="H23" s="29"/>
    </row>
    <row r="24" spans="1:9" x14ac:dyDescent="0.45">
      <c r="B24" s="34"/>
      <c r="C24" s="34"/>
      <c r="D24" s="34"/>
      <c r="E24" s="33"/>
    </row>
    <row r="45" spans="5:5" x14ac:dyDescent="0.45">
      <c r="E45" s="34"/>
    </row>
    <row r="46" spans="5:5" x14ac:dyDescent="0.45">
      <c r="E46" s="34"/>
    </row>
  </sheetData>
  <mergeCells count="10">
    <mergeCell ref="E9:F9"/>
    <mergeCell ref="A2:I2"/>
    <mergeCell ref="A3:I3"/>
    <mergeCell ref="I13:I14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77.24.613 от 05.12.25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2026-05-06T08:16:23Z</dcterms:modified>
</cp:coreProperties>
</file>